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кадемическая 32" sheetId="1" r:id="rId1"/>
    <sheet name="Академическая 32(2019)" sheetId="2" r:id="rId2"/>
    <sheet name="Академическая 32(2020)" sheetId="3" r:id="rId3"/>
    <sheet name="Академическая 3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32'!#REF!,'Академическая 32'!#REF!</definedName>
    <definedName name="Z_6E36EA37_049E_4FAE_B719_2847CD16F858_.wvu.Rows" localSheetId="0" hidden="1">'Академическая 32'!$42:$45</definedName>
    <definedName name="Z_73C0D023_21BD_4441_8EFA_957546C15799_.wvu.Cols" localSheetId="0" hidden="1">'Академическая 32'!#REF!,'Академическая 32'!#REF!</definedName>
    <definedName name="Z_73C0D023_21BD_4441_8EFA_957546C15799_.wvu.Rows" localSheetId="0" hidden="1">'Академическая 32'!$42:$45</definedName>
    <definedName name="_xlnm.Print_Area" localSheetId="0">'Академическая 32'!$A$1:$J$60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F40" i="4"/>
  <c r="F26" i="4"/>
  <c r="F51" i="4" s="1"/>
  <c r="G21" i="4"/>
  <c r="F21" i="4"/>
  <c r="E21" i="4"/>
  <c r="G16" i="4"/>
  <c r="F16" i="4"/>
  <c r="E16" i="4"/>
  <c r="G9" i="4"/>
  <c r="F9" i="4"/>
  <c r="E9" i="4"/>
  <c r="F56" i="4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F26" i="3"/>
  <c r="E9" i="2"/>
  <c r="F58" i="2"/>
  <c r="F57" i="2"/>
  <c r="F9" i="2" l="1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F58" i="1" s="1"/>
  <c r="F25" i="2" s="1"/>
  <c r="E3" i="1" l="1"/>
  <c r="F59" i="2" l="1"/>
  <c r="F25" i="3" s="1"/>
  <c r="F59" i="3" s="1"/>
  <c r="F59" i="4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<sst xmlns="http://schemas.openxmlformats.org/spreadsheetml/2006/main" count="242" uniqueCount="79">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</sst>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">
          <cell r="W23">
            <v>12037.963649604801</v>
          </cell>
          <cell r="X23">
            <v>2411.029468297892</v>
          </cell>
          <cell r="Y23">
            <v>1005.1255</v>
          </cell>
          <cell r="AA23">
            <v>0</v>
          </cell>
          <cell r="AB23">
            <v>4532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1133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Y23">
            <v>40107.884717668676</v>
          </cell>
          <cell r="BB23">
            <v>0</v>
          </cell>
          <cell r="BC23">
            <v>0</v>
          </cell>
          <cell r="CN23">
            <v>15371.992139445825</v>
          </cell>
          <cell r="CO23">
            <v>3150.5878517727024</v>
          </cell>
          <cell r="CP23">
            <v>1810.6782000000001</v>
          </cell>
          <cell r="DB23">
            <v>0</v>
          </cell>
          <cell r="DG23">
            <v>13129.482191788253</v>
          </cell>
          <cell r="DU23">
            <v>49253.531798287229</v>
          </cell>
          <cell r="DV23">
            <v>10286.189646962925</v>
          </cell>
          <cell r="DW23">
            <v>7710.6212000000005</v>
          </cell>
          <cell r="EK23">
            <v>0</v>
          </cell>
          <cell r="EQ23">
            <v>37678.064897005839</v>
          </cell>
          <cell r="FB23">
            <v>53671.721721941351</v>
          </cell>
          <cell r="FC23">
            <v>10952.800140668378</v>
          </cell>
          <cell r="FD23">
            <v>959.78939999999989</v>
          </cell>
          <cell r="FL23">
            <v>0</v>
          </cell>
          <cell r="FS23">
            <v>29307.902847219171</v>
          </cell>
          <cell r="FX23">
            <v>37418.74342045973</v>
          </cell>
          <cell r="FY23">
            <v>7628.5344132703476</v>
          </cell>
          <cell r="FZ23">
            <v>0</v>
          </cell>
          <cell r="GG23">
            <v>73.44</v>
          </cell>
          <cell r="GL23">
            <v>24468.049881615596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">
          <cell r="W23">
            <v>107510.5953026096</v>
          </cell>
          <cell r="X23">
            <v>32971.445367574837</v>
          </cell>
          <cell r="Y23">
            <v>107198.60960000003</v>
          </cell>
          <cell r="AK23">
            <v>0</v>
          </cell>
          <cell r="AV23">
            <v>2266</v>
          </cell>
          <cell r="AY23">
            <v>480131.87774427759</v>
          </cell>
          <cell r="BB23">
            <v>0</v>
          </cell>
          <cell r="BM23">
            <v>5768</v>
          </cell>
          <cell r="BN23">
            <v>0</v>
          </cell>
          <cell r="CN23">
            <v>17650.230648361085</v>
          </cell>
          <cell r="CO23">
            <v>5471.5715009919359</v>
          </cell>
          <cell r="CP23">
            <v>152.1722</v>
          </cell>
          <cell r="DB23">
            <v>0</v>
          </cell>
          <cell r="DG23">
            <v>25514.819150796793</v>
          </cell>
          <cell r="DU23">
            <v>41224.594829184731</v>
          </cell>
          <cell r="DV23">
            <v>12711.49292028134</v>
          </cell>
          <cell r="DW23">
            <v>13982.6723</v>
          </cell>
          <cell r="EL23">
            <v>0</v>
          </cell>
          <cell r="EQ23">
            <v>29258.955410870476</v>
          </cell>
          <cell r="FB23">
            <v>58787.03536702774</v>
          </cell>
          <cell r="FC23">
            <v>17893.179367652108</v>
          </cell>
          <cell r="FD23">
            <v>2380.4760000000001</v>
          </cell>
          <cell r="FL23">
            <v>0</v>
          </cell>
          <cell r="FS23">
            <v>26849.564013112682</v>
          </cell>
          <cell r="FX23">
            <v>37731.305296936909</v>
          </cell>
          <cell r="FY23">
            <v>11466.432659062384</v>
          </cell>
          <cell r="FZ23">
            <v>0</v>
          </cell>
          <cell r="GG23">
            <v>7091.04</v>
          </cell>
          <cell r="GL23">
            <v>20989.127537773591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">
          <cell r="W23">
            <v>23026.743119904699</v>
          </cell>
          <cell r="X23">
            <v>6520.8267637248473</v>
          </cell>
          <cell r="Y23">
            <v>64552.293899999997</v>
          </cell>
          <cell r="AA23">
            <v>5768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Y23">
            <v>103278.0291137396</v>
          </cell>
          <cell r="BB23">
            <v>0</v>
          </cell>
          <cell r="BC23">
            <v>0</v>
          </cell>
          <cell r="CN23">
            <v>15634.67891549094</v>
          </cell>
          <cell r="CO23">
            <v>4846.7504638021919</v>
          </cell>
          <cell r="CP23">
            <v>1391.2931000000003</v>
          </cell>
          <cell r="DB23">
            <v>0</v>
          </cell>
          <cell r="DF23">
            <v>14239.858694351569</v>
          </cell>
          <cell r="DU23">
            <v>38656.769850253637</v>
          </cell>
          <cell r="DV23">
            <v>9843.5690381507811</v>
          </cell>
          <cell r="DW23">
            <v>4332.4787000000006</v>
          </cell>
          <cell r="EK23">
            <v>0</v>
          </cell>
          <cell r="EP23">
            <v>26677.019789219059</v>
          </cell>
          <cell r="FB23">
            <v>56314.351013199957</v>
          </cell>
          <cell r="FC23">
            <v>14840.574878250383</v>
          </cell>
          <cell r="FD23">
            <v>993.76559999999995</v>
          </cell>
          <cell r="FL23">
            <v>0</v>
          </cell>
          <cell r="FS23">
            <v>26590.4917987054</v>
          </cell>
          <cell r="FX23">
            <v>38713.47740586826</v>
          </cell>
          <cell r="FY23">
            <v>10492.102897513832</v>
          </cell>
          <cell r="FZ23">
            <v>494.76120000000009</v>
          </cell>
          <cell r="GG23">
            <v>29881.41</v>
          </cell>
          <cell r="GL23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">
          <cell r="W23">
            <v>28780.282557038394</v>
          </cell>
          <cell r="X23">
            <v>6915.6307184761044</v>
          </cell>
          <cell r="Y23">
            <v>51998.756900000008</v>
          </cell>
          <cell r="Z23">
            <v>0</v>
          </cell>
          <cell r="AV23">
            <v>2266</v>
          </cell>
          <cell r="AY23">
            <v>114804.20113428257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CN23">
            <v>16905.819970950815</v>
          </cell>
          <cell r="CO23">
            <v>4711.7739398580761</v>
          </cell>
          <cell r="CP23">
            <v>437.20409999999998</v>
          </cell>
          <cell r="DB23">
            <v>0</v>
          </cell>
          <cell r="DG23">
            <v>15258.298136696056</v>
          </cell>
          <cell r="DU23">
            <v>52761.528486135721</v>
          </cell>
          <cell r="DV23">
            <v>12565.363660171413</v>
          </cell>
          <cell r="DW23">
            <v>15034.884199999999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2210.9999999999995</v>
          </cell>
          <cell r="EP23">
            <v>19686.980910271057</v>
          </cell>
          <cell r="EU23">
            <v>199566.12000000002</v>
          </cell>
          <cell r="EW23">
            <v>2020.3327499999998</v>
          </cell>
          <cell r="EY23">
            <v>0</v>
          </cell>
          <cell r="FA23">
            <v>0</v>
          </cell>
          <cell r="FL23">
            <v>4386</v>
          </cell>
          <cell r="FS23">
            <v>0</v>
          </cell>
          <cell r="FV23">
            <v>87820.85</v>
          </cell>
          <cell r="FZ23">
            <v>359.78385000000003</v>
          </cell>
          <cell r="GG23">
            <v>109.62</v>
          </cell>
          <cell r="GL2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42" t="s">
        <v>51</v>
      </c>
      <c r="B1" s="42"/>
      <c r="C1" s="42"/>
      <c r="D1" s="42"/>
      <c r="E1" s="42"/>
      <c r="F1" s="42"/>
      <c r="G1" s="43"/>
    </row>
    <row r="2" spans="1:7" ht="21" customHeight="1" x14ac:dyDescent="0.25">
      <c r="A2" s="44" t="s">
        <v>38</v>
      </c>
      <c r="B2" s="45"/>
      <c r="C2" s="45"/>
      <c r="D2" s="45"/>
      <c r="E2" s="45"/>
      <c r="F2" s="45"/>
      <c r="G2" s="45"/>
    </row>
    <row r="3" spans="1:7" ht="14.25" hidden="1" customHeight="1" x14ac:dyDescent="0.25">
      <c r="A3" s="46" t="s">
        <v>0</v>
      </c>
      <c r="B3" s="47"/>
      <c r="C3" s="47"/>
      <c r="D3" s="47"/>
      <c r="E3" s="2">
        <f>E4+E5</f>
        <v>0</v>
      </c>
      <c r="F3" s="3" t="s">
        <v>1</v>
      </c>
    </row>
    <row r="4" spans="1:7" ht="14.25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4.25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">
        <v>40</v>
      </c>
    </row>
    <row r="9" spans="1:7" ht="15.6" x14ac:dyDescent="0.3">
      <c r="A9" s="60" t="s">
        <v>8</v>
      </c>
      <c r="B9" s="61"/>
      <c r="C9" s="61"/>
      <c r="D9" s="62"/>
      <c r="E9" s="17">
        <f>SUM(E10:E14)</f>
        <v>1601961.83</v>
      </c>
      <c r="F9" s="17">
        <f t="shared" ref="F9:G9" si="0">SUM(F10:F14)</f>
        <v>1468545.8</v>
      </c>
      <c r="G9" s="17">
        <f t="shared" si="0"/>
        <v>483784.52999999991</v>
      </c>
    </row>
    <row r="10" spans="1:7" ht="13.2" customHeight="1" x14ac:dyDescent="0.3">
      <c r="A10" s="48" t="s">
        <v>9</v>
      </c>
      <c r="B10" s="49"/>
      <c r="C10" s="49"/>
      <c r="D10" s="50"/>
      <c r="E10" s="18">
        <v>810225.51</v>
      </c>
      <c r="F10" s="18">
        <v>709444.37</v>
      </c>
      <c r="G10" s="19">
        <v>266509.98</v>
      </c>
    </row>
    <row r="11" spans="1:7" ht="14.4" customHeight="1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3.95" customHeight="1" x14ac:dyDescent="0.3">
      <c r="A12" s="48" t="s">
        <v>11</v>
      </c>
      <c r="B12" s="49"/>
      <c r="C12" s="49"/>
      <c r="D12" s="50"/>
      <c r="E12" s="18">
        <v>144899.95000000001</v>
      </c>
      <c r="F12" s="18">
        <v>140188.75</v>
      </c>
      <c r="G12" s="19">
        <v>37298.839999999997</v>
      </c>
    </row>
    <row r="13" spans="1:7" ht="13.5" customHeight="1" x14ac:dyDescent="0.3">
      <c r="A13" s="48" t="s">
        <v>12</v>
      </c>
      <c r="B13" s="49"/>
      <c r="C13" s="49"/>
      <c r="D13" s="50"/>
      <c r="E13" s="18">
        <v>278569.96999999997</v>
      </c>
      <c r="F13" s="18">
        <v>267961.68</v>
      </c>
      <c r="G13" s="19">
        <v>72058.97</v>
      </c>
    </row>
    <row r="14" spans="1:7" ht="14.4" customHeight="1" x14ac:dyDescent="0.3">
      <c r="A14" s="41" t="s">
        <v>13</v>
      </c>
      <c r="B14" s="41"/>
      <c r="C14" s="41"/>
      <c r="D14" s="41"/>
      <c r="E14" s="18">
        <v>368266.4</v>
      </c>
      <c r="F14" s="18">
        <v>350951</v>
      </c>
      <c r="G14" s="19">
        <v>107916.74</v>
      </c>
    </row>
    <row r="15" spans="1:7" ht="15.6" x14ac:dyDescent="0.3">
      <c r="A15" s="51" t="s">
        <v>41</v>
      </c>
      <c r="B15" s="52"/>
      <c r="C15" s="52"/>
      <c r="D15" s="53"/>
      <c r="E15" s="17">
        <f>SUM(E16:E19)</f>
        <v>939419.57</v>
      </c>
      <c r="F15" s="17">
        <f t="shared" ref="F15:G15" si="1">SUM(F16:F19)</f>
        <v>901614.63</v>
      </c>
      <c r="G15" s="17">
        <f t="shared" si="1"/>
        <v>156763.09</v>
      </c>
    </row>
    <row r="16" spans="1:7" ht="33.6" customHeight="1" x14ac:dyDescent="0.3">
      <c r="A16" s="54" t="s">
        <v>43</v>
      </c>
      <c r="B16" s="55"/>
      <c r="C16" s="55"/>
      <c r="D16" s="56"/>
      <c r="E16" s="18">
        <v>906515.97</v>
      </c>
      <c r="F16" s="18">
        <v>870022.91</v>
      </c>
      <c r="G16" s="19">
        <v>150771.03</v>
      </c>
    </row>
    <row r="17" spans="1:12" ht="15.6" x14ac:dyDescent="0.3">
      <c r="A17" s="41" t="s">
        <v>44</v>
      </c>
      <c r="B17" s="41"/>
      <c r="C17" s="41"/>
      <c r="D17" s="41"/>
      <c r="E17" s="18">
        <v>1160.76</v>
      </c>
      <c r="F17" s="18">
        <v>1096.08</v>
      </c>
      <c r="G17" s="19">
        <v>207.98</v>
      </c>
    </row>
    <row r="18" spans="1:12" ht="15.6" x14ac:dyDescent="0.3">
      <c r="A18" s="41" t="s">
        <v>45</v>
      </c>
      <c r="B18" s="41"/>
      <c r="C18" s="41"/>
      <c r="D18" s="41"/>
      <c r="E18" s="18"/>
      <c r="F18" s="18"/>
      <c r="G18" s="19"/>
    </row>
    <row r="19" spans="1:12" ht="15.6" x14ac:dyDescent="0.3">
      <c r="A19" s="41" t="s">
        <v>46</v>
      </c>
      <c r="B19" s="41"/>
      <c r="C19" s="41"/>
      <c r="D19" s="41"/>
      <c r="E19" s="18">
        <v>31742.84</v>
      </c>
      <c r="F19" s="18">
        <v>30495.64</v>
      </c>
      <c r="G19" s="19">
        <v>5784.08</v>
      </c>
    </row>
    <row r="20" spans="1:12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2" ht="15.6" x14ac:dyDescent="0.3">
      <c r="A21" s="41" t="s">
        <v>15</v>
      </c>
      <c r="B21" s="41"/>
      <c r="C21" s="41"/>
      <c r="D21" s="41"/>
      <c r="E21" s="18">
        <v>8314.2999999999993</v>
      </c>
      <c r="F21" s="18">
        <v>7831.35</v>
      </c>
      <c r="G21" s="19">
        <v>2414.5300000000002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4" t="s">
        <v>52</v>
      </c>
      <c r="B24" s="64"/>
      <c r="C24" s="64"/>
      <c r="D24" s="64"/>
      <c r="E24" s="64"/>
      <c r="F24" s="18">
        <v>30626.494496897794</v>
      </c>
      <c r="G24" s="20"/>
    </row>
    <row r="25" spans="1:12" ht="15.75" customHeight="1" x14ac:dyDescent="0.25">
      <c r="A25" s="65" t="s">
        <v>30</v>
      </c>
      <c r="B25" s="66"/>
      <c r="C25" s="66"/>
      <c r="D25" s="66"/>
      <c r="E25" s="67"/>
      <c r="F25" s="74">
        <f>SUM(F27:F31)</f>
        <v>61227.003335571368</v>
      </c>
    </row>
    <row r="26" spans="1:12" ht="28.5" customHeight="1" x14ac:dyDescent="0.25">
      <c r="A26" s="68"/>
      <c r="B26" s="69"/>
      <c r="C26" s="69"/>
      <c r="D26" s="69"/>
      <c r="E26" s="70"/>
      <c r="F26" s="75"/>
    </row>
    <row r="27" spans="1:12" ht="15.6" hidden="1" x14ac:dyDescent="0.3">
      <c r="A27" s="71" t="s">
        <v>16</v>
      </c>
      <c r="B27" s="72"/>
      <c r="C27" s="72"/>
      <c r="D27" s="72"/>
      <c r="E27" s="73"/>
      <c r="F27" s="26">
        <f>'[1]УК ВР декабрь нар'!W23</f>
        <v>12037.963649604801</v>
      </c>
      <c r="L27" s="34"/>
    </row>
    <row r="28" spans="1:12" ht="15.6" hidden="1" x14ac:dyDescent="0.3">
      <c r="A28" s="71" t="s">
        <v>31</v>
      </c>
      <c r="B28" s="72"/>
      <c r="C28" s="72"/>
      <c r="D28" s="72"/>
      <c r="E28" s="73"/>
      <c r="F28" s="26">
        <f>'[1]УК ВР декабрь нар'!X23</f>
        <v>2411.029468297892</v>
      </c>
    </row>
    <row r="29" spans="1:12" ht="15.6" hidden="1" x14ac:dyDescent="0.3">
      <c r="A29" s="71" t="s">
        <v>18</v>
      </c>
      <c r="B29" s="72"/>
      <c r="C29" s="72"/>
      <c r="D29" s="72"/>
      <c r="E29" s="73"/>
      <c r="F29" s="26">
        <f>'[1]УК ВР декабрь нар'!Y23</f>
        <v>1005.1255</v>
      </c>
    </row>
    <row r="30" spans="1:12" ht="15.6" hidden="1" x14ac:dyDescent="0.3">
      <c r="A30" s="71" t="s">
        <v>19</v>
      </c>
      <c r="B30" s="72"/>
      <c r="C30" s="72"/>
      <c r="D30" s="72"/>
      <c r="E30" s="73"/>
      <c r="F30" s="26">
        <f>'[1]УК ВР декабрь нар'!AA23+'[1]УК ВР декабрь нар'!AB23+'[1]УК ВР декабрь нар'!AC23+'[1]УК ВР декабрь нар'!AD23+'[1]УК ВР декабрь нар'!AE23+'[1]УК ВР декабрь нар'!AF23+'[1]УК ВР декабрь нар'!AG23+'[1]УК ВР декабрь нар'!AH23+'[1]УК ВР декабрь нар'!AJ23+'[1]УК ВР декабрь нар'!AL23+'[1]УК ВР декабрь нар'!AN23+'[1]УК ВР декабрь нар'!AO23+'[1]УК ВР декабрь нар'!AP23+'[1]УК ВР декабрь нар'!AQ23+'[1]УК ВР декабрь нар'!AR23+'[1]УК ВР декабрь нар'!AT23</f>
        <v>5665</v>
      </c>
    </row>
    <row r="31" spans="1:12" ht="36.75" hidden="1" customHeight="1" x14ac:dyDescent="0.3">
      <c r="A31" s="77" t="s">
        <v>32</v>
      </c>
      <c r="B31" s="78"/>
      <c r="C31" s="78"/>
      <c r="D31" s="78"/>
      <c r="E31" s="79"/>
      <c r="F31" s="26">
        <f>'[1]УК ВР декабрь нар'!AY23</f>
        <v>40107.884717668676</v>
      </c>
    </row>
    <row r="32" spans="1:12" ht="15.75" customHeight="1" x14ac:dyDescent="0.25">
      <c r="A32" s="65" t="s">
        <v>33</v>
      </c>
      <c r="B32" s="66"/>
      <c r="C32" s="66"/>
      <c r="D32" s="66"/>
      <c r="E32" s="67"/>
      <c r="F32" s="74">
        <f>SUM(F34:F38)+45866</f>
        <v>184257.14792526278</v>
      </c>
    </row>
    <row r="33" spans="1:12" ht="33" customHeight="1" x14ac:dyDescent="0.25">
      <c r="A33" s="68"/>
      <c r="B33" s="69"/>
      <c r="C33" s="69"/>
      <c r="D33" s="69"/>
      <c r="E33" s="70"/>
      <c r="F33" s="75"/>
    </row>
    <row r="34" spans="1:12" ht="15.6" hidden="1" x14ac:dyDescent="0.3">
      <c r="A34" s="76" t="s">
        <v>16</v>
      </c>
      <c r="B34" s="76"/>
      <c r="C34" s="76"/>
      <c r="D34" s="76"/>
      <c r="E34" s="76"/>
      <c r="F34" s="26">
        <f>'[1]УК ВР декабрь нар'!CN23+'[1]УК ВР декабрь нар'!DU23</f>
        <v>64625.523937733058</v>
      </c>
      <c r="L34" s="34"/>
    </row>
    <row r="35" spans="1:12" ht="15.6" hidden="1" x14ac:dyDescent="0.3">
      <c r="A35" s="76" t="s">
        <v>31</v>
      </c>
      <c r="B35" s="76"/>
      <c r="C35" s="76"/>
      <c r="D35" s="76"/>
      <c r="E35" s="76"/>
      <c r="F35" s="26">
        <f>'[1]УК ВР декабрь нар'!CO23+'[1]УК ВР декабрь нар'!DV23</f>
        <v>13436.777498735628</v>
      </c>
    </row>
    <row r="36" spans="1:12" ht="15.6" hidden="1" x14ac:dyDescent="0.3">
      <c r="A36" s="76" t="s">
        <v>18</v>
      </c>
      <c r="B36" s="76"/>
      <c r="C36" s="76"/>
      <c r="D36" s="76"/>
      <c r="E36" s="76"/>
      <c r="F36" s="26">
        <f>'[1]УК ВР декабрь нар'!CP23+'[1]УК ВР декабрь нар'!DW23</f>
        <v>9521.2993999999999</v>
      </c>
    </row>
    <row r="37" spans="1:12" ht="15.6" hidden="1" x14ac:dyDescent="0.3">
      <c r="A37" s="76" t="s">
        <v>19</v>
      </c>
      <c r="B37" s="76"/>
      <c r="C37" s="76"/>
      <c r="D37" s="76"/>
      <c r="E37" s="76"/>
      <c r="F37" s="26">
        <f>'[1]УК ВР декабрь нар'!AI23+'[1]УК ВР декабрь нар'!AJ23+'[1]УК ВР декабрь нар'!AS23+'[1]УК ВР декабрь нар'!BC23+'[1]УК ВР декабрь нар'!DB23+'[1]УК ВР декабрь нар'!EK23+'[1]УК ВР декабрь нар'!AM23</f>
        <v>0</v>
      </c>
    </row>
    <row r="38" spans="1:12" ht="39.75" hidden="1" customHeight="1" x14ac:dyDescent="0.3">
      <c r="A38" s="77" t="s">
        <v>34</v>
      </c>
      <c r="B38" s="80"/>
      <c r="C38" s="80"/>
      <c r="D38" s="80"/>
      <c r="E38" s="81"/>
      <c r="F38" s="26">
        <f>'[1]УК ВР декабрь нар'!DG23+'[1]УК ВР декабрь нар'!EQ23</f>
        <v>50807.54708879409</v>
      </c>
    </row>
    <row r="39" spans="1:12" ht="32.4" customHeight="1" x14ac:dyDescent="0.3">
      <c r="A39" s="82" t="s">
        <v>35</v>
      </c>
      <c r="B39" s="83"/>
      <c r="C39" s="83"/>
      <c r="D39" s="83"/>
      <c r="E39" s="84"/>
      <c r="F39" s="27">
        <f>SUM(F40:F48)+92224.78</f>
        <v>256705.76182517456</v>
      </c>
    </row>
    <row r="40" spans="1:12" ht="15.6" hidden="1" x14ac:dyDescent="0.3">
      <c r="A40" s="85" t="s">
        <v>20</v>
      </c>
      <c r="B40" s="86"/>
      <c r="C40" s="86"/>
      <c r="D40" s="86"/>
      <c r="E40" s="87"/>
      <c r="F40" s="26">
        <f>'[1]УК ВР декабрь нар'!FB23+'[1]УК ВР декабрь нар'!FX23</f>
        <v>91090.465142401081</v>
      </c>
      <c r="L40" s="34"/>
    </row>
    <row r="41" spans="1:12" ht="15.6" hidden="1" x14ac:dyDescent="0.3">
      <c r="A41" s="71" t="s">
        <v>31</v>
      </c>
      <c r="B41" s="72"/>
      <c r="C41" s="72"/>
      <c r="D41" s="72"/>
      <c r="E41" s="72"/>
      <c r="F41" s="26">
        <f>'[1]УК ВР декабрь нар'!FC23+'[1]УК ВР декабрь нар'!FY23</f>
        <v>18581.334553938726</v>
      </c>
    </row>
    <row r="42" spans="1:12" ht="15.6" hidden="1" customHeight="1" x14ac:dyDescent="0.3">
      <c r="A42" s="76" t="s">
        <v>21</v>
      </c>
      <c r="B42" s="76"/>
      <c r="C42" s="76"/>
      <c r="D42" s="76"/>
      <c r="E42" s="71"/>
      <c r="F42" s="26"/>
    </row>
    <row r="43" spans="1:12" ht="15.6" hidden="1" customHeight="1" x14ac:dyDescent="0.3">
      <c r="A43" s="71" t="s">
        <v>17</v>
      </c>
      <c r="B43" s="72"/>
      <c r="C43" s="72"/>
      <c r="D43" s="72"/>
      <c r="E43" s="72"/>
      <c r="F43" s="26"/>
    </row>
    <row r="44" spans="1:12" ht="15.6" hidden="1" customHeight="1" x14ac:dyDescent="0.3">
      <c r="A44" s="76" t="s">
        <v>22</v>
      </c>
      <c r="B44" s="76"/>
      <c r="C44" s="76"/>
      <c r="D44" s="76"/>
      <c r="E44" s="71"/>
      <c r="F44" s="26"/>
    </row>
    <row r="45" spans="1:12" ht="15.6" hidden="1" customHeight="1" x14ac:dyDescent="0.3">
      <c r="A45" s="71" t="s">
        <v>17</v>
      </c>
      <c r="B45" s="72"/>
      <c r="C45" s="72"/>
      <c r="D45" s="72"/>
      <c r="E45" s="72"/>
      <c r="F45" s="26"/>
    </row>
    <row r="46" spans="1:12" ht="15.6" hidden="1" x14ac:dyDescent="0.3">
      <c r="A46" s="76" t="s">
        <v>18</v>
      </c>
      <c r="B46" s="76"/>
      <c r="C46" s="76"/>
      <c r="D46" s="76"/>
      <c r="E46" s="71"/>
      <c r="F46" s="26">
        <f>'[1]УК ВР декабрь нар'!FD23+'[1]УК ВР декабрь нар'!FZ23</f>
        <v>959.78939999999989</v>
      </c>
    </row>
    <row r="47" spans="1:12" ht="15.6" hidden="1" x14ac:dyDescent="0.3">
      <c r="A47" s="71" t="s">
        <v>19</v>
      </c>
      <c r="B47" s="72"/>
      <c r="C47" s="72"/>
      <c r="D47" s="72"/>
      <c r="E47" s="72"/>
      <c r="F47" s="26">
        <f>'[1]УК ВР декабрь нар'!GG23+'[1]УК ВР декабрь нар'!FL23+'[1]УК ВР декабрь нар'!BB23+'[1]УК ВР декабрь нар'!AK23</f>
        <v>73.44</v>
      </c>
    </row>
    <row r="48" spans="1:12" ht="43.5" hidden="1" customHeight="1" x14ac:dyDescent="0.3">
      <c r="A48" s="77" t="s">
        <v>36</v>
      </c>
      <c r="B48" s="80"/>
      <c r="C48" s="80"/>
      <c r="D48" s="80"/>
      <c r="E48" s="81"/>
      <c r="F48" s="26">
        <f>'[1]УК ВР декабрь нар'!FS23+'[1]УК ВР декабрь нар'!GL23</f>
        <v>53775.952728834767</v>
      </c>
    </row>
    <row r="49" spans="1:11" ht="15.6" hidden="1" customHeight="1" x14ac:dyDescent="0.3">
      <c r="A49" s="82" t="s">
        <v>37</v>
      </c>
      <c r="B49" s="72"/>
      <c r="C49" s="72"/>
      <c r="D49" s="72"/>
      <c r="E49" s="73"/>
      <c r="F49" s="33"/>
    </row>
    <row r="50" spans="1:11" ht="15.6" x14ac:dyDescent="0.3">
      <c r="A50" s="89" t="s">
        <v>47</v>
      </c>
      <c r="B50" s="90"/>
      <c r="C50" s="90"/>
      <c r="D50" s="90"/>
      <c r="E50" s="91"/>
      <c r="F50" s="27">
        <f>F25+F32+F39+F49</f>
        <v>502189.91308600869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132914.75</v>
      </c>
    </row>
    <row r="52" spans="1:11" ht="15.6" x14ac:dyDescent="0.3">
      <c r="A52" s="71" t="s">
        <v>23</v>
      </c>
      <c r="B52" s="72"/>
      <c r="C52" s="72"/>
      <c r="D52" s="72"/>
      <c r="E52" s="72"/>
      <c r="F52" s="26">
        <v>57758.13</v>
      </c>
    </row>
    <row r="53" spans="1:11" ht="15.6" x14ac:dyDescent="0.3">
      <c r="A53" s="71" t="s">
        <v>24</v>
      </c>
      <c r="B53" s="72"/>
      <c r="C53" s="72"/>
      <c r="D53" s="72"/>
      <c r="E53" s="72"/>
      <c r="F53" s="26">
        <v>75156.62</v>
      </c>
    </row>
    <row r="54" spans="1:11" ht="18" hidden="1" customHeight="1" x14ac:dyDescent="0.3">
      <c r="A54" s="85" t="s">
        <v>25</v>
      </c>
      <c r="B54" s="86"/>
      <c r="C54" s="86"/>
      <c r="D54" s="86"/>
      <c r="E54" s="87"/>
      <c r="F54" s="26">
        <v>0</v>
      </c>
    </row>
    <row r="55" spans="1:11" ht="15.6" x14ac:dyDescent="0.3">
      <c r="A55" s="92" t="s">
        <v>49</v>
      </c>
      <c r="B55" s="92"/>
      <c r="C55" s="92"/>
      <c r="D55" s="92"/>
      <c r="E55" s="92"/>
      <c r="F55" s="27">
        <f>F50+F51</f>
        <v>635104.66308600875</v>
      </c>
      <c r="K55" s="20"/>
    </row>
    <row r="56" spans="1:11" ht="15.6" x14ac:dyDescent="0.3">
      <c r="A56" s="64" t="s">
        <v>26</v>
      </c>
      <c r="B56" s="64"/>
      <c r="C56" s="64"/>
      <c r="D56" s="64"/>
      <c r="E56" s="64"/>
      <c r="F56" s="28">
        <f>E16</f>
        <v>906515.97</v>
      </c>
    </row>
    <row r="57" spans="1:11" ht="15.6" x14ac:dyDescent="0.3">
      <c r="A57" s="64" t="s">
        <v>27</v>
      </c>
      <c r="B57" s="64"/>
      <c r="C57" s="64"/>
      <c r="D57" s="64"/>
      <c r="E57" s="64"/>
      <c r="F57" s="27">
        <f>F16</f>
        <v>870022.91</v>
      </c>
      <c r="H57" s="29"/>
    </row>
    <row r="58" spans="1:11" ht="15.6" x14ac:dyDescent="0.3">
      <c r="A58" s="88" t="s">
        <v>28</v>
      </c>
      <c r="B58" s="88"/>
      <c r="C58" s="88"/>
      <c r="D58" s="88"/>
      <c r="E58" s="88"/>
      <c r="F58" s="27">
        <f>F24+F56-F55</f>
        <v>302037.80141088902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2" t="s">
        <v>53</v>
      </c>
      <c r="B1" s="42"/>
      <c r="C1" s="42"/>
      <c r="D1" s="42"/>
      <c r="E1" s="42"/>
      <c r="F1" s="42"/>
      <c r="G1" s="43"/>
    </row>
    <row r="2" spans="1:7" ht="13.2" customHeight="1" x14ac:dyDescent="0.25">
      <c r="A2" s="44" t="str">
        <f>'Академическая 32'!A2:G2</f>
        <v>перед собственниками дома по адресу: ул. Академическая 32</v>
      </c>
      <c r="B2" s="45"/>
      <c r="C2" s="45"/>
      <c r="D2" s="45"/>
      <c r="E2" s="45"/>
      <c r="F2" s="45"/>
      <c r="G2" s="45"/>
    </row>
    <row r="3" spans="1:7" ht="13.2" hidden="1" customHeight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t="13.2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3.2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32'!G8:M8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1406001.69</v>
      </c>
      <c r="F9" s="17">
        <f t="shared" ref="F9:G9" si="0">SUM(F10:F15)</f>
        <v>1601803.2200000002</v>
      </c>
      <c r="G9" s="17">
        <f t="shared" si="0"/>
        <v>287983</v>
      </c>
    </row>
    <row r="10" spans="1:7" ht="15.6" x14ac:dyDescent="0.3">
      <c r="A10" s="48" t="s">
        <v>9</v>
      </c>
      <c r="B10" s="49"/>
      <c r="C10" s="49"/>
      <c r="D10" s="50"/>
      <c r="E10" s="18">
        <v>577435.73</v>
      </c>
      <c r="F10" s="18">
        <v>751888.86</v>
      </c>
      <c r="G10" s="19">
        <v>92056.85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150470.14000000001</v>
      </c>
      <c r="F12" s="18">
        <v>148822.84</v>
      </c>
      <c r="G12" s="19">
        <v>38946.14</v>
      </c>
    </row>
    <row r="13" spans="1:7" ht="15.6" x14ac:dyDescent="0.3">
      <c r="A13" s="48" t="s">
        <v>12</v>
      </c>
      <c r="B13" s="49"/>
      <c r="C13" s="49"/>
      <c r="D13" s="50"/>
      <c r="E13" s="18">
        <v>293242.92</v>
      </c>
      <c r="F13" s="18">
        <v>288388.03999999998</v>
      </c>
      <c r="G13" s="19">
        <v>76913.850000000006</v>
      </c>
    </row>
    <row r="14" spans="1:7" ht="15.6" x14ac:dyDescent="0.3">
      <c r="A14" s="41" t="s">
        <v>13</v>
      </c>
      <c r="B14" s="41"/>
      <c r="C14" s="41"/>
      <c r="D14" s="41"/>
      <c r="E14" s="18">
        <v>229215.03</v>
      </c>
      <c r="F14" s="18">
        <v>268660.34000000003</v>
      </c>
      <c r="G14" s="19">
        <v>68471.429999999993</v>
      </c>
    </row>
    <row r="15" spans="1:7" ht="15.6" x14ac:dyDescent="0.3">
      <c r="A15" s="48" t="s">
        <v>68</v>
      </c>
      <c r="B15" s="49"/>
      <c r="C15" s="49"/>
      <c r="D15" s="50"/>
      <c r="E15" s="18">
        <v>155637.87</v>
      </c>
      <c r="F15" s="18">
        <v>144043.14000000001</v>
      </c>
      <c r="G15" s="19">
        <v>11594.73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883583.64</v>
      </c>
      <c r="F16" s="17">
        <f>SUM(F17:F20)</f>
        <v>881210.90000000014</v>
      </c>
      <c r="G16" s="17">
        <f>SUM(G17:G20)</f>
        <v>163367.91000000003</v>
      </c>
    </row>
    <row r="17" spans="1:12" ht="15.6" x14ac:dyDescent="0.3">
      <c r="A17" s="93" t="s">
        <v>43</v>
      </c>
      <c r="B17" s="94"/>
      <c r="C17" s="94"/>
      <c r="D17" s="95"/>
      <c r="E17" s="18">
        <v>842977.74</v>
      </c>
      <c r="F17" s="18">
        <v>842219.31</v>
      </c>
      <c r="G17" s="19">
        <v>155761.54</v>
      </c>
    </row>
    <row r="18" spans="1:12" ht="15.6" x14ac:dyDescent="0.3">
      <c r="A18" s="41" t="s">
        <v>55</v>
      </c>
      <c r="B18" s="41"/>
      <c r="C18" s="41"/>
      <c r="D18" s="41"/>
      <c r="E18" s="18">
        <v>1160.76</v>
      </c>
      <c r="F18" s="18">
        <v>1137.29</v>
      </c>
      <c r="G18" s="19">
        <v>231.45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39445.14</v>
      </c>
      <c r="F20" s="18">
        <v>37854.300000000003</v>
      </c>
      <c r="G20" s="19">
        <v>7374.92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4781.7</v>
      </c>
      <c r="F21" s="17">
        <f>SUM(F22)</f>
        <v>5489.04</v>
      </c>
      <c r="G21" s="17">
        <f>SUM(G22)</f>
        <v>1707.19</v>
      </c>
    </row>
    <row r="22" spans="1:12" ht="15.6" x14ac:dyDescent="0.3">
      <c r="A22" s="41" t="s">
        <v>15</v>
      </c>
      <c r="B22" s="41"/>
      <c r="C22" s="41"/>
      <c r="D22" s="41"/>
      <c r="E22" s="18">
        <v>4781.7</v>
      </c>
      <c r="F22" s="18">
        <v>5489.04</v>
      </c>
      <c r="G22" s="19">
        <v>1707.19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8">
        <f>'Академическая 32'!F58</f>
        <v>302037.80141088902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74">
        <f>SUM(F28:F32)</f>
        <v>730078.52801446198</v>
      </c>
    </row>
    <row r="27" spans="1:12" ht="13.2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'[2]УК ВР декабрь нар'!W23</f>
        <v>107510.5953026096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'[2]УК ВР декабрь нар'!X23</f>
        <v>32971.445367574837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'[2]УК ВР декабрь нар'!Y23</f>
        <v>107198.60960000003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'[2]УК ВР декабрь нар'!AV23+'[2]УК ВР декабрь нар'!BN23</f>
        <v>2266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'[2]УК ВР декабрь нар'!AY23</f>
        <v>480131.87774427759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74">
        <f>SUM(F35:F39)+28962.85</f>
        <v>180697.35896048637</v>
      </c>
    </row>
    <row r="34" spans="1:12" ht="13.2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'[2]УК ВР декабрь нар'!CN23+'[2]УК ВР декабрь нар'!DU23</f>
        <v>58874.825477545819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'[2]УК ВР декабрь нар'!CO23+'[2]УК ВР декабрь нар'!DV23</f>
        <v>18183.064421273277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'[2]УК ВР декабрь нар'!CP23+'[2]УК ВР декабрь нар'!DW23</f>
        <v>14134.844500000001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'[2]УК ВР декабрь нар'!BM23+'[2]УК ВР декабрь нар'!DB23+'[2]УК ВР декабрь нар'!EL23</f>
        <v>5768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'[2]УК ВР декабрь нар'!DG23+'[2]УК ВР декабрь нар'!EQ23</f>
        <v>54773.774561667269</v>
      </c>
    </row>
    <row r="40" spans="1:12" ht="15.6" x14ac:dyDescent="0.3">
      <c r="A40" s="82" t="s">
        <v>35</v>
      </c>
      <c r="B40" s="83"/>
      <c r="C40" s="83"/>
      <c r="D40" s="83"/>
      <c r="E40" s="84"/>
      <c r="F40" s="27">
        <f>SUM(F41:F49)</f>
        <v>183188.16024156543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'[2]УК ВР декабрь нар'!FB23+'[2]УК ВР декабрь нар'!FX23</f>
        <v>96518.340663964656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>
        <f>'[2]УК ВР декабрь нар'!FC23+'[2]УК ВР декабрь нар'!FY23</f>
        <v>29359.612026714494</v>
      </c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'[2]УК ВР декабрь нар'!FD23+'[2]УК ВР декабрь нар'!FZ23</f>
        <v>2380.4760000000001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'[2]УК ВР декабрь нар'!GG23+'[2]УК ВР декабрь нар'!FL23+'[2]УК ВР декабрь нар'!BB23+'[2]УК ВР декабрь нар'!AK23</f>
        <v>7091.04</v>
      </c>
    </row>
    <row r="49" spans="1:15" ht="15.6" hidden="1" customHeight="1" x14ac:dyDescent="0.3">
      <c r="A49" s="77" t="s">
        <v>64</v>
      </c>
      <c r="B49" s="80"/>
      <c r="C49" s="80"/>
      <c r="D49" s="80"/>
      <c r="E49" s="81"/>
      <c r="F49" s="26">
        <f>'[2]УК ВР декабрь нар'!FS23+'[2]УК ВР декабрь нар'!GL23</f>
        <v>47838.691550886273</v>
      </c>
    </row>
    <row r="50" spans="1:15" ht="15.6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x14ac:dyDescent="0.3">
      <c r="A51" s="89" t="s">
        <v>65</v>
      </c>
      <c r="B51" s="90"/>
      <c r="C51" s="90"/>
      <c r="D51" s="90"/>
      <c r="E51" s="91"/>
      <c r="F51" s="27">
        <f>F26+F33+F40+F50</f>
        <v>1093964.0472165137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135136.78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54278.59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80858.19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1229100.8272165137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842977.74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842219.31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-84085.285805624677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2" t="s">
        <v>69</v>
      </c>
      <c r="B1" s="42"/>
      <c r="C1" s="42"/>
      <c r="D1" s="42"/>
      <c r="E1" s="42"/>
      <c r="F1" s="42"/>
      <c r="G1" s="43"/>
    </row>
    <row r="2" spans="1:7" ht="13.2" customHeight="1" x14ac:dyDescent="0.25">
      <c r="A2" s="44" t="str">
        <f>'Академическая 32'!A2:G2</f>
        <v>перед собственниками дома по адресу: ул. Академическая 32</v>
      </c>
      <c r="B2" s="45"/>
      <c r="C2" s="45"/>
      <c r="D2" s="45"/>
      <c r="E2" s="45"/>
      <c r="F2" s="45"/>
      <c r="G2" s="45"/>
    </row>
    <row r="3" spans="1:7" ht="13.2" hidden="1" customHeight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t="13.2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3.2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32'!G8:M8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410235.88</v>
      </c>
      <c r="F9" s="17">
        <f t="shared" ref="F9:G9" si="0">SUM(F10:F15)</f>
        <v>508719.79</v>
      </c>
      <c r="G9" s="17">
        <f t="shared" si="0"/>
        <v>189499.09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27170.31</v>
      </c>
      <c r="G10" s="19">
        <v>64886.54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139198.45000000001</v>
      </c>
      <c r="F12" s="18">
        <v>151328.92000000001</v>
      </c>
      <c r="G12" s="19">
        <v>26815.67</v>
      </c>
    </row>
    <row r="13" spans="1:7" ht="15.6" x14ac:dyDescent="0.3">
      <c r="A13" s="48" t="s">
        <v>12</v>
      </c>
      <c r="B13" s="49"/>
      <c r="C13" s="49"/>
      <c r="D13" s="50"/>
      <c r="E13" s="18">
        <v>270926.21999999997</v>
      </c>
      <c r="F13" s="18">
        <v>293211.38</v>
      </c>
      <c r="G13" s="19">
        <v>54628.69</v>
      </c>
    </row>
    <row r="14" spans="1:7" ht="15.6" x14ac:dyDescent="0.3">
      <c r="A14" s="41" t="s">
        <v>13</v>
      </c>
      <c r="B14" s="41"/>
      <c r="C14" s="41"/>
      <c r="D14" s="41"/>
      <c r="E14" s="18">
        <v>0</v>
      </c>
      <c r="F14" s="18">
        <v>28805.64</v>
      </c>
      <c r="G14" s="19">
        <v>39665.79</v>
      </c>
    </row>
    <row r="15" spans="1:7" ht="15.6" x14ac:dyDescent="0.3">
      <c r="A15" s="48" t="s">
        <v>68</v>
      </c>
      <c r="B15" s="49"/>
      <c r="C15" s="49"/>
      <c r="D15" s="50"/>
      <c r="E15" s="18">
        <v>111.21</v>
      </c>
      <c r="F15" s="18">
        <v>8203.5400000000009</v>
      </c>
      <c r="G15" s="19">
        <v>3502.4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746593.15</v>
      </c>
      <c r="F16" s="17">
        <f>SUM(F17:F20)</f>
        <v>733271.4</v>
      </c>
      <c r="G16" s="17">
        <f>SUM(G17:G20)</f>
        <v>165158.71</v>
      </c>
    </row>
    <row r="17" spans="1:12" ht="15.6" x14ac:dyDescent="0.3">
      <c r="A17" s="93" t="s">
        <v>43</v>
      </c>
      <c r="B17" s="94"/>
      <c r="C17" s="94"/>
      <c r="D17" s="95"/>
      <c r="E17" s="18">
        <v>704827.03</v>
      </c>
      <c r="F17" s="18">
        <v>692398.05</v>
      </c>
      <c r="G17" s="19">
        <v>156659.57</v>
      </c>
    </row>
    <row r="18" spans="1:12" ht="15.6" x14ac:dyDescent="0.3">
      <c r="A18" s="41" t="s">
        <v>55</v>
      </c>
      <c r="B18" s="41"/>
      <c r="C18" s="41"/>
      <c r="D18" s="41"/>
      <c r="E18" s="18">
        <v>1160.76</v>
      </c>
      <c r="F18" s="18">
        <v>1144.75</v>
      </c>
      <c r="G18" s="19">
        <v>247.46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40605.360000000001</v>
      </c>
      <c r="F20" s="18">
        <v>39728.6</v>
      </c>
      <c r="G20" s="19">
        <v>8251.68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437</v>
      </c>
      <c r="G21" s="17">
        <f>SUM(G22)</f>
        <v>1270.19</v>
      </c>
    </row>
    <row r="22" spans="1:12" ht="15.6" x14ac:dyDescent="0.3">
      <c r="A22" s="41" t="s">
        <v>15</v>
      </c>
      <c r="B22" s="41"/>
      <c r="C22" s="41"/>
      <c r="D22" s="41"/>
      <c r="E22" s="18">
        <v>0</v>
      </c>
      <c r="F22" s="18">
        <v>437</v>
      </c>
      <c r="G22" s="19">
        <v>1270.19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8">
        <f>'Академическая 32(2019)'!F59</f>
        <v>-84085.285805624677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203145.89289736914</v>
      </c>
    </row>
    <row r="27" spans="1:12" ht="64.8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'[3]УК ВР декабрь нар'!W23</f>
        <v>23026.743119904699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'[3]УК ВР декабрь нар'!X23</f>
        <v>6520.8267637248473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'[3]УК ВР декабрь нар'!Y23</f>
        <v>64552.293899999997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'[3]УК ВР декабрь нар'!AA23+'[3]УК ВР декабрь нар'!AB23+'[3]УК ВР декабрь нар'!AC23+'[3]УК ВР декабрь нар'!AD23+'[3]УК ВР декабрь нар'!AE23+'[3]УК ВР декабрь нар'!AF23+'[3]УК ВР декабрь нар'!AG23+'[3]УК ВР декабрь нар'!AH23+'[3]УК ВР декабрь нар'!AJ23+'[3]УК ВР декабрь нар'!AL23+'[3]УК ВР декабрь нар'!AN23+'[3]УК ВР декабрь нар'!AO23+'[3]УК ВР декабрь нар'!AP23+'[3]УК ВР декабрь нар'!AQ23+'[3]УК ВР декабрь нар'!AR23+'[3]УК ВР декабрь нар'!AT23</f>
        <v>5768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'[3]УК ВР декабрь нар'!AY23</f>
        <v>103278.0291137396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SUM(F35:F39)+54924.52</f>
        <v>170546.93855126819</v>
      </c>
    </row>
    <row r="34" spans="1:12" ht="78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'[3]УК ВР декабрь нар'!CN23+'[3]УК ВР декабрь нар'!DU23</f>
        <v>54291.448765744579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'[3]УК ВР декабрь нар'!CO23+'[3]УК ВР декабрь нар'!DV23</f>
        <v>14690.319501952974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'[3]УК ВР декабрь нар'!CP23+'[3]УК ВР декабрь нар'!DW23</f>
        <v>5723.7718000000004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'[3]УК ВР декабрь нар'!AI23+'[3]УК ВР декабрь нар'!AJ23+'[3]УК ВР декабрь нар'!AS23+'[3]УК ВР декабрь нар'!BC23+'[3]УК ВР декабрь нар'!DB23+'[3]УК ВР декабрь нар'!EK23+'[3]УК ВР декабрь нар'!AM23</f>
        <v>0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'[3]УК ВР декабрь нар'!DF23+'[3]УК ВР декабрь нар'!EP23</f>
        <v>40916.878483570632</v>
      </c>
    </row>
    <row r="40" spans="1:12" ht="61.2" customHeight="1" x14ac:dyDescent="0.3">
      <c r="A40" s="82" t="s">
        <v>74</v>
      </c>
      <c r="B40" s="83"/>
      <c r="C40" s="83"/>
      <c r="D40" s="83"/>
      <c r="E40" s="84"/>
      <c r="F40" s="27">
        <f>SUM(F41:F49)</f>
        <v>200202.99937938969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'[3]УК ВР декабрь нар'!FB23+'[3]УК ВР декабрь нар'!FX23</f>
        <v>95027.828419068217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>
        <f>'[3]УК ВР декабрь нар'!FC23+'[3]УК ВР декабрь нар'!FY23</f>
        <v>25332.677775764216</v>
      </c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'[3]УК ВР декабрь нар'!FD23+'[3]УК ВР декабрь нар'!FZ23</f>
        <v>1488.5268000000001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'[3]УК ВР декабрь нар'!GG23+'[3]УК ВР декабрь нар'!FL23+'[3]УК ВР декабрь нар'!BB23+'[3]УК ВР декабрь нар'!AK23</f>
        <v>29881.41</v>
      </c>
    </row>
    <row r="49" spans="1:15" ht="15.6" hidden="1" customHeight="1" x14ac:dyDescent="0.3">
      <c r="A49" s="77" t="s">
        <v>64</v>
      </c>
      <c r="B49" s="80"/>
      <c r="C49" s="80"/>
      <c r="D49" s="80"/>
      <c r="E49" s="81"/>
      <c r="F49" s="26">
        <f>'[3]УК ВР декабрь нар'!FS23+'[3]УК ВР декабрь нар'!GL23</f>
        <v>48472.556384557232</v>
      </c>
    </row>
    <row r="50" spans="1:15" ht="15.6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customHeight="1" x14ac:dyDescent="0.3">
      <c r="A51" s="89" t="s">
        <v>75</v>
      </c>
      <c r="B51" s="90"/>
      <c r="C51" s="90"/>
      <c r="D51" s="90"/>
      <c r="E51" s="91"/>
      <c r="F51" s="27">
        <f>F26+F33+F40+F50</f>
        <v>573895.83082802698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109044.15000000001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30006.83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79037.320000000007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682939.98082802701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704827.03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692398.05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-62198.236633651657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76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32'!A2:G2</f>
        <v>перед собственниками дома по адресу: ул. Академическая 32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32'!G8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-9718.31</v>
      </c>
      <c r="F9" s="17">
        <f t="shared" ref="F9:G9" si="0">SUM(F10:F15)</f>
        <v>39834.270000000004</v>
      </c>
      <c r="G9" s="17">
        <f t="shared" si="0"/>
        <v>139946.51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7183.68</v>
      </c>
      <c r="G10" s="19">
        <v>57702.86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-3818.23</v>
      </c>
      <c r="F12" s="18">
        <v>7618.65</v>
      </c>
      <c r="G12" s="19">
        <v>15378.79</v>
      </c>
    </row>
    <row r="13" spans="1:7" ht="15.6" x14ac:dyDescent="0.3">
      <c r="A13" s="48" t="s">
        <v>12</v>
      </c>
      <c r="B13" s="49"/>
      <c r="C13" s="49"/>
      <c r="D13" s="50"/>
      <c r="E13" s="18">
        <v>-5900.08</v>
      </c>
      <c r="F13" s="18">
        <v>18634.32</v>
      </c>
      <c r="G13" s="19">
        <v>30094.29</v>
      </c>
    </row>
    <row r="14" spans="1:7" ht="15.6" x14ac:dyDescent="0.3">
      <c r="A14" s="41" t="s">
        <v>13</v>
      </c>
      <c r="B14" s="41"/>
      <c r="C14" s="41"/>
      <c r="D14" s="41"/>
      <c r="E14" s="18">
        <v>0</v>
      </c>
      <c r="F14" s="18">
        <v>4599.97</v>
      </c>
      <c r="G14" s="19">
        <v>35065.82</v>
      </c>
    </row>
    <row r="15" spans="1:7" ht="15.6" x14ac:dyDescent="0.3">
      <c r="A15" s="48" t="s">
        <v>68</v>
      </c>
      <c r="B15" s="49"/>
      <c r="C15" s="49"/>
      <c r="D15" s="50"/>
      <c r="E15" s="18">
        <v>0</v>
      </c>
      <c r="F15" s="18">
        <v>1797.65</v>
      </c>
      <c r="G15" s="19">
        <v>1704.75</v>
      </c>
    </row>
    <row r="16" spans="1:7" ht="15.6" hidden="1" x14ac:dyDescent="0.3">
      <c r="A16" s="51" t="s">
        <v>41</v>
      </c>
      <c r="B16" s="52"/>
      <c r="C16" s="52"/>
      <c r="D16" s="53"/>
      <c r="E16" s="17">
        <f>SUM(E17:E20)</f>
        <v>833436.87000000034</v>
      </c>
      <c r="F16" s="17">
        <f t="shared" ref="F16:G16" si="1">SUM(F17:F20)</f>
        <v>839854.74000000011</v>
      </c>
      <c r="G16" s="17">
        <f t="shared" si="1"/>
        <v>168162.15999999997</v>
      </c>
    </row>
    <row r="17" spans="1:12" ht="45" customHeight="1" x14ac:dyDescent="0.3">
      <c r="A17" s="96" t="s">
        <v>78</v>
      </c>
      <c r="B17" s="97"/>
      <c r="C17" s="97"/>
      <c r="D17" s="98"/>
      <c r="E17" s="18">
        <v>789754.0700000003</v>
      </c>
      <c r="F17" s="18">
        <v>795588.91</v>
      </c>
      <c r="G17" s="19">
        <v>160246.04999999996</v>
      </c>
    </row>
    <row r="18" spans="1:12" ht="15.6" x14ac:dyDescent="0.3">
      <c r="A18" s="41" t="s">
        <v>55</v>
      </c>
      <c r="B18" s="41"/>
      <c r="C18" s="41"/>
      <c r="D18" s="41"/>
      <c r="E18" s="18">
        <v>1292.3599999999999</v>
      </c>
      <c r="F18" s="18">
        <v>1292.4100000000001</v>
      </c>
      <c r="G18" s="19">
        <v>247.41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42390.44</v>
      </c>
      <c r="F20" s="18">
        <v>42973.42</v>
      </c>
      <c r="G20" s="19">
        <v>7668.7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1" t="s">
        <v>15</v>
      </c>
      <c r="B22" s="41"/>
      <c r="C22" s="41"/>
      <c r="D22" s="4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8">
        <f>'Академическая 32(2020)'!F59</f>
        <v>-62198.236633651657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74">
        <f>SUM(F28:F32)</f>
        <v>206975.87130979708</v>
      </c>
    </row>
    <row r="27" spans="1:12" ht="56.4" customHeight="1" x14ac:dyDescent="0.25">
      <c r="A27" s="68"/>
      <c r="B27" s="69"/>
      <c r="C27" s="69"/>
      <c r="D27" s="69"/>
      <c r="E27" s="70"/>
      <c r="F27" s="75"/>
    </row>
    <row r="28" spans="1:12" ht="15.6" hidden="1" x14ac:dyDescent="0.3">
      <c r="A28" s="71" t="s">
        <v>16</v>
      </c>
      <c r="B28" s="72"/>
      <c r="C28" s="72"/>
      <c r="D28" s="72"/>
      <c r="E28" s="73"/>
      <c r="F28" s="26">
        <f>'[4]УК ВР декабрь нар'!W23</f>
        <v>28780.282557038394</v>
      </c>
      <c r="L28" s="34"/>
    </row>
    <row r="29" spans="1:12" ht="15.6" hidden="1" x14ac:dyDescent="0.3">
      <c r="A29" s="71" t="s">
        <v>31</v>
      </c>
      <c r="B29" s="72"/>
      <c r="C29" s="72"/>
      <c r="D29" s="72"/>
      <c r="E29" s="73"/>
      <c r="F29" s="26">
        <f>'[4]УК ВР декабрь нар'!X23</f>
        <v>6915.6307184761044</v>
      </c>
    </row>
    <row r="30" spans="1:12" ht="15.6" hidden="1" x14ac:dyDescent="0.3">
      <c r="A30" s="71" t="s">
        <v>18</v>
      </c>
      <c r="B30" s="72"/>
      <c r="C30" s="72"/>
      <c r="D30" s="72"/>
      <c r="E30" s="73"/>
      <c r="F30" s="26">
        <f>'[4]УК ВР декабрь нар'!Y23+'[4]УК ВР декабрь нар'!Z23+'[4]УК ВР декабрь нар'!DX23</f>
        <v>51998.756900000008</v>
      </c>
    </row>
    <row r="31" spans="1:12" ht="15.6" hidden="1" x14ac:dyDescent="0.3">
      <c r="A31" s="71" t="s">
        <v>19</v>
      </c>
      <c r="B31" s="72"/>
      <c r="C31" s="72"/>
      <c r="D31" s="72"/>
      <c r="E31" s="73"/>
      <c r="F31" s="26">
        <f>'[4]УК ВР декабрь нар'!AV23+'[4]УК ВР декабрь нар'!BM23+'[4]УК ВР декабрь нар'!BN23+'[4]УК ВР декабрь нар'!BO23+'[4]УК ВР декабрь нар'!BP23+'[4]УК ВР декабрь нар'!EG23+'[4]УК ВР декабрь нар'!EH23+'[4]УК ВР декабрь нар'!EI23+'[4]УК ВР декабрь нар'!EJ23</f>
        <v>4477</v>
      </c>
    </row>
    <row r="32" spans="1:12" ht="15.6" hidden="1" x14ac:dyDescent="0.3">
      <c r="A32" s="77" t="s">
        <v>61</v>
      </c>
      <c r="B32" s="78"/>
      <c r="C32" s="78"/>
      <c r="D32" s="78"/>
      <c r="E32" s="79"/>
      <c r="F32" s="26">
        <f>'[4]УК ВР декабрь нар'!AY23</f>
        <v>114804.20113428257</v>
      </c>
    </row>
    <row r="33" spans="1:12" x14ac:dyDescent="0.25">
      <c r="A33" s="65" t="s">
        <v>73</v>
      </c>
      <c r="B33" s="66"/>
      <c r="C33" s="66"/>
      <c r="D33" s="66"/>
      <c r="E33" s="67"/>
      <c r="F33" s="74">
        <f>SUM(F35:F39)+53973.32</f>
        <v>191335.17340408318</v>
      </c>
    </row>
    <row r="34" spans="1:12" ht="94.8" customHeight="1" x14ac:dyDescent="0.25">
      <c r="A34" s="68"/>
      <c r="B34" s="69"/>
      <c r="C34" s="69"/>
      <c r="D34" s="69"/>
      <c r="E34" s="70"/>
      <c r="F34" s="75"/>
    </row>
    <row r="35" spans="1:12" ht="15.6" hidden="1" x14ac:dyDescent="0.3">
      <c r="A35" s="76" t="s">
        <v>16</v>
      </c>
      <c r="B35" s="76"/>
      <c r="C35" s="76"/>
      <c r="D35" s="76"/>
      <c r="E35" s="76"/>
      <c r="F35" s="26">
        <f>'[4]УК ВР декабрь нар'!CN23+'[4]УК ВР декабрь нар'!DU23</f>
        <v>69667.34845708654</v>
      </c>
      <c r="L35" s="34"/>
    </row>
    <row r="36" spans="1:12" ht="15.6" hidden="1" x14ac:dyDescent="0.3">
      <c r="A36" s="76" t="s">
        <v>31</v>
      </c>
      <c r="B36" s="76"/>
      <c r="C36" s="76"/>
      <c r="D36" s="76"/>
      <c r="E36" s="76"/>
      <c r="F36" s="26">
        <f>'[4]УК ВР декабрь нар'!CO23+'[4]УК ВР декабрь нар'!DV23</f>
        <v>17277.137600029491</v>
      </c>
    </row>
    <row r="37" spans="1:12" ht="15.6" hidden="1" x14ac:dyDescent="0.3">
      <c r="A37" s="76" t="s">
        <v>18</v>
      </c>
      <c r="B37" s="76"/>
      <c r="C37" s="76"/>
      <c r="D37" s="76"/>
      <c r="E37" s="76"/>
      <c r="F37" s="26">
        <f>'[4]УК ВР декабрь нар'!CP23+'[4]УК ВР декабрь нар'!DW23</f>
        <v>15472.088299999999</v>
      </c>
    </row>
    <row r="38" spans="1:12" ht="15.6" hidden="1" x14ac:dyDescent="0.3">
      <c r="A38" s="76" t="s">
        <v>19</v>
      </c>
      <c r="B38" s="76"/>
      <c r="C38" s="76"/>
      <c r="D38" s="76"/>
      <c r="E38" s="76"/>
      <c r="F38" s="26">
        <f>'[4]УК ВР декабрь нар'!DB23+'[4]УК ВР декабрь нар'!DY23+'[4]УК ВР декабрь нар'!DZ23+'[4]УК ВР декабрь нар'!EA23+'[4]УК ВР декабрь нар'!EB23+'[4]УК ВР декабрь нар'!EC23+'[4]УК ВР декабрь нар'!ED23+'[4]УК ВР декабрь нар'!EE23+'[4]УК ВР декабрь нар'!EF23</f>
        <v>0</v>
      </c>
    </row>
    <row r="39" spans="1:12" ht="51" hidden="1" customHeight="1" x14ac:dyDescent="0.3">
      <c r="A39" s="77" t="s">
        <v>63</v>
      </c>
      <c r="B39" s="80"/>
      <c r="C39" s="80"/>
      <c r="D39" s="80"/>
      <c r="E39" s="81"/>
      <c r="F39" s="26">
        <f>'[4]УК ВР декабрь нар'!DG23+'[4]УК ВР декабрь нар'!EP23</f>
        <v>34945.279046967116</v>
      </c>
    </row>
    <row r="40" spans="1:12" ht="72" customHeight="1" x14ac:dyDescent="0.3">
      <c r="A40" s="82" t="s">
        <v>74</v>
      </c>
      <c r="B40" s="83"/>
      <c r="C40" s="83"/>
      <c r="D40" s="83"/>
      <c r="E40" s="84"/>
      <c r="F40" s="27">
        <f>SUM(F41:F49)</f>
        <v>294262.70660000003</v>
      </c>
    </row>
    <row r="41" spans="1:12" ht="15.6" hidden="1" x14ac:dyDescent="0.3">
      <c r="A41" s="85" t="s">
        <v>20</v>
      </c>
      <c r="B41" s="86"/>
      <c r="C41" s="86"/>
      <c r="D41" s="86"/>
      <c r="E41" s="87"/>
      <c r="F41" s="26">
        <f>'[4]УК ВР декабрь нар'!$EU23+'[4]УК ВР декабрь нар'!FV23+'[4]УК ВР декабрь нар'!EY23</f>
        <v>287386.97000000003</v>
      </c>
      <c r="L41" s="34"/>
    </row>
    <row r="42" spans="1:12" ht="15.6" hidden="1" x14ac:dyDescent="0.3">
      <c r="A42" s="71" t="s">
        <v>31</v>
      </c>
      <c r="B42" s="72"/>
      <c r="C42" s="72"/>
      <c r="D42" s="72"/>
      <c r="E42" s="72"/>
      <c r="F42" s="26"/>
    </row>
    <row r="43" spans="1:12" ht="15.6" hidden="1" x14ac:dyDescent="0.3">
      <c r="A43" s="76" t="s">
        <v>21</v>
      </c>
      <c r="B43" s="76"/>
      <c r="C43" s="76"/>
      <c r="D43" s="76"/>
      <c r="E43" s="71"/>
      <c r="F43" s="26"/>
    </row>
    <row r="44" spans="1:12" ht="15.6" hidden="1" x14ac:dyDescent="0.3">
      <c r="A44" s="71" t="s">
        <v>17</v>
      </c>
      <c r="B44" s="72"/>
      <c r="C44" s="72"/>
      <c r="D44" s="72"/>
      <c r="E44" s="72"/>
      <c r="F44" s="26"/>
    </row>
    <row r="45" spans="1:12" ht="15.6" hidden="1" x14ac:dyDescent="0.3">
      <c r="A45" s="76" t="s">
        <v>22</v>
      </c>
      <c r="B45" s="76"/>
      <c r="C45" s="76"/>
      <c r="D45" s="76"/>
      <c r="E45" s="71"/>
      <c r="F45" s="26"/>
    </row>
    <row r="46" spans="1:12" ht="15.6" hidden="1" x14ac:dyDescent="0.3">
      <c r="A46" s="71" t="s">
        <v>17</v>
      </c>
      <c r="B46" s="72"/>
      <c r="C46" s="72"/>
      <c r="D46" s="72"/>
      <c r="E46" s="72"/>
      <c r="F46" s="26"/>
    </row>
    <row r="47" spans="1:12" ht="15.6" hidden="1" x14ac:dyDescent="0.3">
      <c r="A47" s="76" t="s">
        <v>18</v>
      </c>
      <c r="B47" s="76"/>
      <c r="C47" s="76"/>
      <c r="D47" s="76"/>
      <c r="E47" s="71"/>
      <c r="F47" s="26">
        <f>'[4]УК ВР декабрь нар'!EW23+'[4]УК ВР декабрь нар'!FA23+'[4]УК ВР декабрь нар'!FZ23</f>
        <v>2380.1165999999998</v>
      </c>
    </row>
    <row r="48" spans="1:12" ht="15.6" hidden="1" x14ac:dyDescent="0.3">
      <c r="A48" s="71" t="s">
        <v>19</v>
      </c>
      <c r="B48" s="72"/>
      <c r="C48" s="72"/>
      <c r="D48" s="72"/>
      <c r="E48" s="72"/>
      <c r="F48" s="26">
        <f>'[4]УК ВР декабрь нар'!FL23+'[4]УК ВР декабрь нар'!GG23</f>
        <v>4495.62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'[4]УК ВР декабрь нар'!FS23+'[4]УК ВР декабрь нар'!GL23</f>
        <v>0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x14ac:dyDescent="0.3">
      <c r="A51" s="89" t="s">
        <v>75</v>
      </c>
      <c r="B51" s="90"/>
      <c r="C51" s="90"/>
      <c r="D51" s="90"/>
      <c r="E51" s="91"/>
      <c r="F51" s="27">
        <f>F26+F33+F40+F50</f>
        <v>692573.75131388032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100890.87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18628.07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82262.8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793464.62131388031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789754.0700000003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795588.91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-65908.787947531673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32</vt:lpstr>
      <vt:lpstr>Академическая 32(2019)</vt:lpstr>
      <vt:lpstr>Академическая 32(2020)</vt:lpstr>
      <vt:lpstr>Академическая 32(2021)</vt:lpstr>
      <vt:lpstr>'Академическая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2018-03-28T09:07:51Z</cp:lastPrinted>
  <dcterms:created xsi:type="dcterms:W3CDTF">2013-05-24T09:13:10Z</dcterms:created>
  <dcterms:modified xsi:type="dcterms:W3CDTF">2022-04-11T12:30:04Z</dcterms:modified>
</cp:coreProperties>
</file>